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synology\Delovna\dragasd\JN 2025\odprti 25\prevozi otrok 25\POPIS PREVOZI OTROK 25\"/>
    </mc:Choice>
  </mc:AlternateContent>
  <xr:revisionPtr revIDLastSave="0" documentId="8_{AB82C338-6305-44F9-B821-4FBBB1030C9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klop 1" sheetId="1" r:id="rId1"/>
    <sheet name="sklop 2" sheetId="2" r:id="rId2"/>
  </sheets>
  <definedNames>
    <definedName name="_xlnm.Print_Area" localSheetId="0">'sklop 1'!$A$1:$I$16</definedName>
    <definedName name="_xlnm.Print_Area" localSheetId="1">'sklop 2'!$A$1:$I$28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C18" i="2"/>
  <c r="C20" i="2" s="1"/>
  <c r="C17" i="2"/>
  <c r="C9" i="2"/>
  <c r="B12" i="2"/>
  <c r="E11" i="2"/>
  <c r="G11" i="2" s="1"/>
  <c r="C11" i="2"/>
  <c r="F11" i="2" s="1"/>
  <c r="E10" i="2"/>
  <c r="G10" i="2" s="1"/>
  <c r="C10" i="2"/>
  <c r="F10" i="2" s="1"/>
  <c r="E9" i="2"/>
  <c r="G9" i="2" s="1"/>
  <c r="F9" i="2"/>
  <c r="C21" i="2" l="1"/>
  <c r="C22" i="2" s="1"/>
  <c r="H10" i="2"/>
  <c r="I10" i="2" s="1"/>
  <c r="F12" i="2"/>
  <c r="I9" i="2"/>
  <c r="G12" i="2"/>
  <c r="C25" i="2" s="1"/>
  <c r="H9" i="2"/>
  <c r="H11" i="2"/>
  <c r="I11" i="2" s="1"/>
  <c r="E12" i="2"/>
  <c r="C12" i="2"/>
  <c r="H10" i="1"/>
  <c r="G12" i="1"/>
  <c r="G10" i="1"/>
  <c r="E13" i="1"/>
  <c r="E12" i="1"/>
  <c r="E11" i="1"/>
  <c r="G11" i="1" s="1"/>
  <c r="E10" i="1"/>
  <c r="B14" i="1"/>
  <c r="C13" i="1"/>
  <c r="F13" i="1" s="1"/>
  <c r="C12" i="1"/>
  <c r="F12" i="1" s="1"/>
  <c r="C11" i="1"/>
  <c r="F11" i="1" s="1"/>
  <c r="C10" i="1"/>
  <c r="F10" i="1" s="1"/>
  <c r="H12" i="1" l="1"/>
  <c r="I12" i="1" s="1"/>
  <c r="I10" i="1"/>
  <c r="H11" i="1"/>
  <c r="I11" i="1" s="1"/>
  <c r="E14" i="1"/>
  <c r="I12" i="2"/>
  <c r="C26" i="2" s="1"/>
  <c r="H12" i="2"/>
  <c r="F14" i="1"/>
  <c r="G13" i="1"/>
  <c r="G14" i="1" s="1"/>
  <c r="C14" i="1"/>
  <c r="H13" i="1" l="1"/>
  <c r="H14" i="1" s="1"/>
  <c r="I13" i="1"/>
  <c r="I14" i="1" s="1"/>
</calcChain>
</file>

<file path=xl/sharedStrings.xml><?xml version="1.0" encoding="utf-8"?>
<sst xmlns="http://schemas.openxmlformats.org/spreadsheetml/2006/main" count="52" uniqueCount="37">
  <si>
    <t>Vrednosti v EUR</t>
  </si>
  <si>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brez DDV</t>
    </r>
  </si>
  <si>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z DDV</t>
    </r>
  </si>
  <si>
    <t>Povprečno letno število šolskih dni</t>
  </si>
  <si>
    <t>DDV (9,5%)</t>
  </si>
  <si>
    <r>
      <rPr>
        <u/>
        <sz val="11"/>
        <color theme="1"/>
        <rFont val="Calibri"/>
        <family val="2"/>
        <charset val="238"/>
        <scheme val="minor"/>
      </rPr>
      <t>Letna ponudbena cena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v EUR brez DDV</t>
    </r>
  </si>
  <si>
    <r>
      <rPr>
        <u/>
        <sz val="11"/>
        <color theme="1"/>
        <rFont val="Calibri"/>
        <family val="2"/>
        <charset val="238"/>
        <scheme val="minor"/>
      </rPr>
      <t>Letna ponudbena cena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v EUR z DDV</t>
    </r>
  </si>
  <si>
    <t>SKUPAJ:</t>
  </si>
  <si>
    <t>Cena na km brez DDV</t>
  </si>
  <si>
    <t>Cena na km z DDV</t>
  </si>
  <si>
    <t>VSE SKUPAJ (brez DDV):</t>
  </si>
  <si>
    <t>VSE SKUPAJ (z DDV):</t>
  </si>
  <si>
    <t>max. na šol. leto brez DDV</t>
  </si>
  <si>
    <t>km</t>
  </si>
  <si>
    <t>max. na šol. leto z DDV</t>
  </si>
  <si>
    <t xml:space="preserve">Javno naročilo z nazivom: </t>
  </si>
  <si>
    <t xml:space="preserve">IZVAJANJE PREVOZOV OSNOVNOŠOLSKIH OTROK </t>
  </si>
  <si>
    <t>IZ MESTNE OBČINE KRANJ</t>
  </si>
  <si>
    <t xml:space="preserve">SKLOP 1: Prevoz učencev osnovne šole v skladu s 56. členom zakona o osnovni šoli znotraj MO Kranj, </t>
  </si>
  <si>
    <t>in sicer za OŠ Orehek Kranj ter OŠ Stražišče Kranj, v šolskem letu 2025/26 in 2026/27</t>
  </si>
  <si>
    <t>(1) avtobus - Osnovna šola Orehek Kranj</t>
  </si>
  <si>
    <t>(1) avtobus - kombinacija: OŠ Orehek Kranj in OŠ Stražišče Kranj</t>
  </si>
  <si>
    <r>
      <t xml:space="preserve">Cena </t>
    </r>
    <r>
      <rPr>
        <i/>
        <sz val="11"/>
        <color theme="1"/>
        <rFont val="Calibri"/>
        <family val="2"/>
        <charset val="238"/>
        <scheme val="minor"/>
      </rPr>
      <t xml:space="preserve">skupaj za obdobje od 1.9.2025 do 31.8.2027 </t>
    </r>
    <r>
      <rPr>
        <sz val="11"/>
        <color theme="1"/>
        <rFont val="Calibri"/>
        <family val="2"/>
        <charset val="238"/>
        <scheme val="minor"/>
      </rPr>
      <t>(2 šol. leti) v EUR brez DDV</t>
    </r>
  </si>
  <si>
    <r>
      <t xml:space="preserve">Cena </t>
    </r>
    <r>
      <rPr>
        <i/>
        <sz val="11"/>
        <color theme="1"/>
        <rFont val="Calibri"/>
        <family val="2"/>
        <charset val="238"/>
        <scheme val="minor"/>
      </rPr>
      <t xml:space="preserve">skupaj za obdobje od 1.9.2025 do 31.8.2027 </t>
    </r>
    <r>
      <rPr>
        <sz val="11"/>
        <color theme="1"/>
        <rFont val="Calibri"/>
        <family val="2"/>
        <charset val="238"/>
        <scheme val="minor"/>
      </rPr>
      <t>(2 šol. leti) v EUR z DDV</t>
    </r>
  </si>
  <si>
    <t>(1) kombi vozilo - OŠ Orehek Kranj in OŠ Stražišče Kranj</t>
  </si>
  <si>
    <t xml:space="preserve">SKLOP 2: Prevoz učencev osnovne šole v skladu s 56. členom zakona o osnovni šoli znotraj MO Kranj, </t>
  </si>
  <si>
    <t>in sicer za OŠ Simona Jenka Kranj ter OŠ Predoslje Kranj, v šolskem letu 2025/26 in 2026/27</t>
  </si>
  <si>
    <t>(1) avtobus - Osnovna šola Simona Jenka Kranj</t>
  </si>
  <si>
    <t>(1) manjši avtobus (minibus) - Osnovna šola Simona Jenka Kranj</t>
  </si>
  <si>
    <t>(1) kombi vozilo - OŠ Simona Jenka Kranj in OŠ Predoslje Kranj</t>
  </si>
  <si>
    <t>Cena na km za prevoze med podružnicama OŠ Simona Jenka Kranj</t>
  </si>
  <si>
    <t>2 leti</t>
  </si>
  <si>
    <t>max. za obdobje od 1.9.2025 do 31.8.2027 brez DDV</t>
  </si>
  <si>
    <t>DDV za obdobje od 1.9.2025 do 31.8.2027 (9,5%)</t>
  </si>
  <si>
    <t>max. za obdobje od 1.9.2025 do 31.8.2027 z DDV</t>
  </si>
  <si>
    <t>SKLOP 2</t>
  </si>
  <si>
    <t>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</si>
</sst>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2" borderId="1" xfId="0" applyNumberFormat="1" applyFill="1" applyBorder="1" applyProtection="1">
      <protection locked="0"/>
    </xf>
    <xf numFmtId="4" fontId="0" fillId="0" borderId="1" xfId="0" applyNumberFormat="1" applyBorder="1"/>
    <xf numFmtId="0" fontId="1" fillId="0" borderId="1" xfId="0" applyFont="1" applyBorder="1" applyAlignment="1">
      <alignment horizontal="right"/>
    </xf>
    <xf numFmtId="4" fontId="0" fillId="2" borderId="1" xfId="0" applyNumberFormat="1" applyFill="1" applyBorder="1" applyAlignment="1" applyProtection="1">
      <alignment horizontal="center" vertical="center"/>
      <protection locked="0"/>
    </xf>
    <xf numFmtId="3" fontId="0" fillId="0" borderId="1" xfId="0" applyNumberFormat="1" applyBorder="1"/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4" fontId="0" fillId="0" borderId="0" xfId="0" applyNumberFormat="1"/>
    <xf numFmtId="0" fontId="1" fillId="0" borderId="0" xfId="0" applyFont="1" applyAlignment="1">
      <alignment horizontal="right"/>
    </xf>
    <xf numFmtId="4" fontId="0" fillId="3" borderId="1" xfId="0" applyNumberFormat="1" applyFill="1" applyBorder="1"/>
    <xf numFmtId="0" fontId="1" fillId="0" borderId="0" xfId="0" applyFont="1"/>
    <xf numFmtId="4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1" xfId="0" applyBorder="1" applyAlignment="1">
      <alignment wrapText="1"/>
    </xf>
    <xf numFmtId="4" fontId="0" fillId="4" borderId="1" xfId="0" applyNumberFormat="1" applyFill="1" applyBorder="1"/>
    <xf numFmtId="4" fontId="5" fillId="3" borderId="1" xfId="0" applyNumberFormat="1" applyFont="1" applyFill="1" applyBorder="1"/>
    <xf numFmtId="4" fontId="6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zoomScaleNormal="100" workbookViewId="0">
      <selection activeCell="A17" sqref="A17"/>
    </sheetView>
  </sheetViews>
  <sheetFormatPr defaultRowHeight="15" x14ac:dyDescent="0.25"/>
  <cols>
    <col min="1" max="1" width="48" customWidth="1"/>
    <col min="2" max="9" width="15.7109375" customWidth="1"/>
  </cols>
  <sheetData>
    <row r="1" spans="1:9" x14ac:dyDescent="0.25">
      <c r="A1" t="s">
        <v>15</v>
      </c>
    </row>
    <row r="2" spans="1:9" x14ac:dyDescent="0.25">
      <c r="A2" t="s">
        <v>16</v>
      </c>
    </row>
    <row r="3" spans="1:9" x14ac:dyDescent="0.25">
      <c r="A3" t="s">
        <v>17</v>
      </c>
    </row>
    <row r="5" spans="1:9" x14ac:dyDescent="0.25">
      <c r="A5" s="17" t="s">
        <v>18</v>
      </c>
    </row>
    <row r="6" spans="1:9" x14ac:dyDescent="0.25">
      <c r="A6" s="12" t="s">
        <v>19</v>
      </c>
    </row>
    <row r="9" spans="1:9" ht="90" x14ac:dyDescent="0.25">
      <c r="A9" s="22" t="s">
        <v>36</v>
      </c>
      <c r="B9" s="14" t="s">
        <v>1</v>
      </c>
      <c r="C9" s="14" t="s">
        <v>2</v>
      </c>
      <c r="D9" s="14" t="s">
        <v>3</v>
      </c>
      <c r="E9" s="14" t="s">
        <v>5</v>
      </c>
      <c r="F9" s="14" t="s">
        <v>6</v>
      </c>
      <c r="G9" s="14" t="s">
        <v>22</v>
      </c>
      <c r="H9" s="14" t="s">
        <v>4</v>
      </c>
      <c r="I9" s="14" t="s">
        <v>23</v>
      </c>
    </row>
    <row r="10" spans="1:9" x14ac:dyDescent="0.25">
      <c r="A10" s="18" t="s">
        <v>20</v>
      </c>
      <c r="B10" s="4"/>
      <c r="C10" s="15">
        <f>(ROUND(B10,2)*1.095)</f>
        <v>0</v>
      </c>
      <c r="D10" s="16">
        <v>192</v>
      </c>
      <c r="E10" s="15">
        <f>ROUND(ROUND(B10,2)*D10,2)</f>
        <v>0</v>
      </c>
      <c r="F10" s="15">
        <f>ROUND(C10*D10,2)</f>
        <v>0</v>
      </c>
      <c r="G10" s="15">
        <f>ROUND(E10*2,2)</f>
        <v>0</v>
      </c>
      <c r="H10" s="15">
        <f>ROUND(G10*0.095,2)</f>
        <v>0</v>
      </c>
      <c r="I10" s="15">
        <f>ROUND(G10+H10,2)</f>
        <v>0</v>
      </c>
    </row>
    <row r="11" spans="1:9" x14ac:dyDescent="0.25">
      <c r="A11" s="18" t="s">
        <v>20</v>
      </c>
      <c r="B11" s="4"/>
      <c r="C11" s="15">
        <f>(ROUND(B11,2)*1.095)</f>
        <v>0</v>
      </c>
      <c r="D11" s="16">
        <v>192</v>
      </c>
      <c r="E11" s="15">
        <f>ROUND(ROUND(B11,2)*D11,2)</f>
        <v>0</v>
      </c>
      <c r="F11" s="15">
        <f>ROUND(C11*D11,2)</f>
        <v>0</v>
      </c>
      <c r="G11" s="15">
        <f>ROUND(E11*2,2)</f>
        <v>0</v>
      </c>
      <c r="H11" s="15">
        <f>ROUND(G11*0.095,2)</f>
        <v>0</v>
      </c>
      <c r="I11" s="15">
        <f>ROUND(G11+H11,2)</f>
        <v>0</v>
      </c>
    </row>
    <row r="12" spans="1:9" ht="30" x14ac:dyDescent="0.25">
      <c r="A12" s="18" t="s">
        <v>21</v>
      </c>
      <c r="B12" s="4"/>
      <c r="C12" s="15">
        <f>(ROUND(B12,2)*1.095)</f>
        <v>0</v>
      </c>
      <c r="D12" s="16">
        <v>192</v>
      </c>
      <c r="E12" s="15">
        <f>ROUND(ROUND(B12,2)*D12,2)</f>
        <v>0</v>
      </c>
      <c r="F12" s="15">
        <f>ROUND(C12*D12,2)</f>
        <v>0</v>
      </c>
      <c r="G12" s="15">
        <f>ROUND(E12*2,2)</f>
        <v>0</v>
      </c>
      <c r="H12" s="15">
        <f>ROUND(G12*0.095,2)</f>
        <v>0</v>
      </c>
      <c r="I12" s="15">
        <f>ROUND(G12+H12,2)</f>
        <v>0</v>
      </c>
    </row>
    <row r="13" spans="1:9" ht="30" x14ac:dyDescent="0.25">
      <c r="A13" s="18" t="s">
        <v>24</v>
      </c>
      <c r="B13" s="4"/>
      <c r="C13" s="15">
        <f>(ROUND(B13,2)*1.095)</f>
        <v>0</v>
      </c>
      <c r="D13" s="16">
        <v>192</v>
      </c>
      <c r="E13" s="15">
        <f>ROUND(ROUND(B13,2)*D13,2)</f>
        <v>0</v>
      </c>
      <c r="F13" s="15">
        <f>ROUND(C13*D13,2)</f>
        <v>0</v>
      </c>
      <c r="G13" s="15">
        <f>ROUND(E13*2,2)</f>
        <v>0</v>
      </c>
      <c r="H13" s="15">
        <f>ROUND(G13*0.095,2)</f>
        <v>0</v>
      </c>
      <c r="I13" s="15">
        <f>ROUND(G13+H13,2)</f>
        <v>0</v>
      </c>
    </row>
    <row r="14" spans="1:9" x14ac:dyDescent="0.25">
      <c r="A14" s="3" t="s">
        <v>7</v>
      </c>
      <c r="B14" s="2">
        <f>SUM(ROUND(B10,2),ROUND(B11,2),ROUND(B12,2),ROUND(B13,2))</f>
        <v>0</v>
      </c>
      <c r="C14" s="2">
        <f>SUM(C10:C13)</f>
        <v>0</v>
      </c>
      <c r="D14" s="2"/>
      <c r="E14" s="2">
        <f>SUM(E10:E13)</f>
        <v>0</v>
      </c>
      <c r="F14" s="2">
        <f>SUM(F10:F13)</f>
        <v>0</v>
      </c>
      <c r="G14" s="11">
        <f>SUM(G10:G13)</f>
        <v>0</v>
      </c>
      <c r="H14" s="2">
        <f>SUM(H10:H13)</f>
        <v>0</v>
      </c>
      <c r="I14" s="13">
        <f>SUM(I10:I13)</f>
        <v>0</v>
      </c>
    </row>
  </sheetData>
  <sheetProtection algorithmName="SHA-512" hashValue="nZBPyQitih00BvpmjQ9f9MnHybjikFcyuDgPv/pIdw8mlYO+UpyLtKnZ6++d8t1HccYzPhfymljEk4QjvfDXbA==" saltValue="YWOBUzvTlp2/m/4JIQ4mNg==" spinCount="100000" sheet="1" objects="1" scenarios="1"/>
  <pageMargins left="0.7" right="0.7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tabSelected="1" zoomScaleNormal="100" workbookViewId="0">
      <selection activeCell="A7" sqref="A7"/>
    </sheetView>
  </sheetViews>
  <sheetFormatPr defaultRowHeight="15" x14ac:dyDescent="0.25"/>
  <cols>
    <col min="1" max="1" width="54.28515625" customWidth="1"/>
    <col min="2" max="2" width="15.7109375" customWidth="1"/>
    <col min="3" max="3" width="20.7109375" customWidth="1"/>
    <col min="4" max="9" width="15.7109375" customWidth="1"/>
  </cols>
  <sheetData>
    <row r="1" spans="1:9" x14ac:dyDescent="0.25">
      <c r="A1" t="s">
        <v>15</v>
      </c>
    </row>
    <row r="2" spans="1:9" x14ac:dyDescent="0.25">
      <c r="A2" t="s">
        <v>16</v>
      </c>
    </row>
    <row r="3" spans="1:9" x14ac:dyDescent="0.25">
      <c r="A3" t="s">
        <v>17</v>
      </c>
    </row>
    <row r="5" spans="1:9" x14ac:dyDescent="0.25">
      <c r="A5" s="17" t="s">
        <v>25</v>
      </c>
    </row>
    <row r="6" spans="1:9" x14ac:dyDescent="0.25">
      <c r="A6" s="12" t="s">
        <v>26</v>
      </c>
    </row>
    <row r="8" spans="1:9" ht="90" x14ac:dyDescent="0.25">
      <c r="A8" s="22" t="s">
        <v>35</v>
      </c>
      <c r="B8" s="14" t="s">
        <v>1</v>
      </c>
      <c r="C8" s="14" t="s">
        <v>2</v>
      </c>
      <c r="D8" s="14" t="s">
        <v>3</v>
      </c>
      <c r="E8" s="14" t="s">
        <v>5</v>
      </c>
      <c r="F8" s="14" t="s">
        <v>6</v>
      </c>
      <c r="G8" s="14" t="s">
        <v>22</v>
      </c>
      <c r="H8" s="14" t="s">
        <v>4</v>
      </c>
      <c r="I8" s="14" t="s">
        <v>23</v>
      </c>
    </row>
    <row r="9" spans="1:9" x14ac:dyDescent="0.25">
      <c r="A9" s="18" t="s">
        <v>27</v>
      </c>
      <c r="B9" s="4"/>
      <c r="C9" s="15">
        <f>(ROUND(B9,2)*1.095)</f>
        <v>0</v>
      </c>
      <c r="D9" s="16">
        <v>192</v>
      </c>
      <c r="E9" s="15">
        <f>ROUND(ROUND(B9,2)*D9,2)</f>
        <v>0</v>
      </c>
      <c r="F9" s="15">
        <f>ROUND(C9*D9,2)</f>
        <v>0</v>
      </c>
      <c r="G9" s="15">
        <f>ROUND(E9*2,2)</f>
        <v>0</v>
      </c>
      <c r="H9" s="15">
        <f>ROUND(G9*0.095,2)</f>
        <v>0</v>
      </c>
      <c r="I9" s="15">
        <f>ROUND(G9+H9,2)</f>
        <v>0</v>
      </c>
    </row>
    <row r="10" spans="1:9" ht="30" x14ac:dyDescent="0.25">
      <c r="A10" s="18" t="s">
        <v>28</v>
      </c>
      <c r="B10" s="4"/>
      <c r="C10" s="15">
        <f>(ROUND(B10,2)*1.095)</f>
        <v>0</v>
      </c>
      <c r="D10" s="16">
        <v>192</v>
      </c>
      <c r="E10" s="15">
        <f>ROUND(ROUND(B10,2)*D10,2)</f>
        <v>0</v>
      </c>
      <c r="F10" s="15">
        <f>ROUND(C10*D10,2)</f>
        <v>0</v>
      </c>
      <c r="G10" s="15">
        <f>ROUND(E10*2,2)</f>
        <v>0</v>
      </c>
      <c r="H10" s="15">
        <f>ROUND(G10*0.095,2)</f>
        <v>0</v>
      </c>
      <c r="I10" s="15">
        <f>ROUND(G10+H10,2)</f>
        <v>0</v>
      </c>
    </row>
    <row r="11" spans="1:9" ht="30" x14ac:dyDescent="0.25">
      <c r="A11" s="18" t="s">
        <v>29</v>
      </c>
      <c r="B11" s="4"/>
      <c r="C11" s="15">
        <f>(ROUND(B11,2)*1.095)</f>
        <v>0</v>
      </c>
      <c r="D11" s="16">
        <v>192</v>
      </c>
      <c r="E11" s="15">
        <f>ROUND(ROUND(B11,2)*D11,2)</f>
        <v>0</v>
      </c>
      <c r="F11" s="15">
        <f>ROUND(C11*D11,2)</f>
        <v>0</v>
      </c>
      <c r="G11" s="15">
        <f>ROUND(E11*2,2)</f>
        <v>0</v>
      </c>
      <c r="H11" s="15">
        <f>ROUND(G11*0.095,2)</f>
        <v>0</v>
      </c>
      <c r="I11" s="15">
        <f>ROUND(G11+H11,2)</f>
        <v>0</v>
      </c>
    </row>
    <row r="12" spans="1:9" x14ac:dyDescent="0.25">
      <c r="A12" s="3" t="s">
        <v>7</v>
      </c>
      <c r="B12" s="2">
        <f>SUM(ROUND(B9,2),ROUND(B10,2),ROUND(B11,2))</f>
        <v>0</v>
      </c>
      <c r="C12" s="2">
        <f>SUM(C9:C11)</f>
        <v>0</v>
      </c>
      <c r="D12" s="2"/>
      <c r="E12" s="2">
        <f>SUM(E9:E11)</f>
        <v>0</v>
      </c>
      <c r="F12" s="2">
        <f>SUM(F9:F11)</f>
        <v>0</v>
      </c>
      <c r="G12" s="19">
        <f>SUM(G9:G11)</f>
        <v>0</v>
      </c>
      <c r="H12" s="2">
        <f>SUM(H9:H11)</f>
        <v>0</v>
      </c>
      <c r="I12" s="13">
        <f>SUM(I9:I11)</f>
        <v>0</v>
      </c>
    </row>
    <row r="14" spans="1:9" x14ac:dyDescent="0.25">
      <c r="A14" s="12" t="s">
        <v>30</v>
      </c>
    </row>
    <row r="15" spans="1:9" x14ac:dyDescent="0.25">
      <c r="A15" s="23" t="s">
        <v>28</v>
      </c>
      <c r="B15" s="24"/>
      <c r="C15" s="8" t="s">
        <v>0</v>
      </c>
    </row>
    <row r="16" spans="1:9" x14ac:dyDescent="0.25">
      <c r="A16" s="23" t="s">
        <v>8</v>
      </c>
      <c r="B16" s="24"/>
      <c r="C16" s="1"/>
    </row>
    <row r="17" spans="1:3" x14ac:dyDescent="0.25">
      <c r="A17" s="23" t="s">
        <v>9</v>
      </c>
      <c r="B17" s="24"/>
      <c r="C17" s="2">
        <f>(ROUND(C16,2)*1.095)</f>
        <v>0</v>
      </c>
    </row>
    <row r="18" spans="1:3" x14ac:dyDescent="0.25">
      <c r="A18" s="6" t="s">
        <v>12</v>
      </c>
      <c r="B18" s="8" t="s">
        <v>13</v>
      </c>
      <c r="C18" s="2">
        <f>ROUND((ROUND(C16,2)*B19),2)</f>
        <v>0</v>
      </c>
    </row>
    <row r="19" spans="1:3" x14ac:dyDescent="0.25">
      <c r="A19" s="6" t="s">
        <v>14</v>
      </c>
      <c r="B19" s="5">
        <v>420</v>
      </c>
      <c r="C19" s="2">
        <f>ROUND(((ROUND(C16,2)*1.095)*B19),2)</f>
        <v>0</v>
      </c>
    </row>
    <row r="20" spans="1:3" x14ac:dyDescent="0.25">
      <c r="A20" s="6" t="s">
        <v>32</v>
      </c>
      <c r="B20" s="6" t="s">
        <v>31</v>
      </c>
      <c r="C20" s="19">
        <f>ROUND(C18*2,2)</f>
        <v>0</v>
      </c>
    </row>
    <row r="21" spans="1:3" x14ac:dyDescent="0.25">
      <c r="A21" s="6" t="s">
        <v>33</v>
      </c>
      <c r="B21" s="8" t="s">
        <v>13</v>
      </c>
      <c r="C21" s="2">
        <f>ROUND(C20*0.095,2)</f>
        <v>0</v>
      </c>
    </row>
    <row r="22" spans="1:3" x14ac:dyDescent="0.25">
      <c r="A22" s="6" t="s">
        <v>34</v>
      </c>
      <c r="B22" s="5">
        <v>840</v>
      </c>
      <c r="C22" s="13">
        <f>ROUND(C20+C21,2)</f>
        <v>0</v>
      </c>
    </row>
    <row r="23" spans="1:3" x14ac:dyDescent="0.25">
      <c r="C23" s="9"/>
    </row>
    <row r="24" spans="1:3" x14ac:dyDescent="0.25">
      <c r="C24" s="9"/>
    </row>
    <row r="25" spans="1:3" ht="15.75" x14ac:dyDescent="0.25">
      <c r="A25" s="7" t="s">
        <v>10</v>
      </c>
      <c r="B25" s="7"/>
      <c r="C25" s="20">
        <f>ROUND(G12+C20,2)</f>
        <v>0</v>
      </c>
    </row>
    <row r="26" spans="1:3" ht="15.75" x14ac:dyDescent="0.25">
      <c r="A26" s="10" t="s">
        <v>11</v>
      </c>
      <c r="B26" s="7"/>
      <c r="C26" s="21">
        <f>ROUND(I12+C22,2)</f>
        <v>0</v>
      </c>
    </row>
  </sheetData>
  <sheetProtection algorithmName="SHA-512" hashValue="kjAG+tG5IdoB0gAJ54LeR+T+5CP/ntc+/4bGv1TzjEzgM93wdcmWxBxzr3adlFpoaBIQxFzy75yc3aRIdXsfpg==" saltValue="N2y36isIYZ+FKAsv4jM9Qw==" spinCount="100000" sheet="1" objects="1" scenarios="1"/>
  <mergeCells count="3">
    <mergeCell ref="A17:B17"/>
    <mergeCell ref="A16:B16"/>
    <mergeCell ref="A15:B15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Kotolenko</dc:creator>
  <cp:lastModifiedBy>Dejan Dragas</cp:lastModifiedBy>
  <dcterms:created xsi:type="dcterms:W3CDTF">2023-10-17T07:33:58Z</dcterms:created>
  <dcterms:modified xsi:type="dcterms:W3CDTF">2025-05-06T10:27:37Z</dcterms:modified>
</cp:coreProperties>
</file>